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775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hamematakan'!$A$1:$E$41</definedName>
    <definedName name="_xlnm.Print_Area" localSheetId="0">'Ekamutneri hamematakan'!$A$1:$E$38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C23" i="24"/>
  <c r="E13" i="25" l="1"/>
  <c r="C7" i="24"/>
  <c r="E11"/>
  <c r="E12"/>
  <c r="D7"/>
  <c r="E40" i="25" l="1"/>
  <c r="D39"/>
  <c r="D38" s="1"/>
  <c r="C39"/>
  <c r="C38" s="1"/>
  <c r="E37"/>
  <c r="E36"/>
  <c r="E35"/>
  <c r="E34"/>
  <c r="E33"/>
  <c r="E32"/>
  <c r="E31"/>
  <c r="E30"/>
  <c r="E29"/>
  <c r="E28"/>
  <c r="E27"/>
  <c r="E26"/>
  <c r="E25"/>
  <c r="D24"/>
  <c r="C24"/>
  <c r="E23"/>
  <c r="E22"/>
  <c r="E21"/>
  <c r="E20"/>
  <c r="E19"/>
  <c r="E18"/>
  <c r="E17"/>
  <c r="E16"/>
  <c r="E12"/>
  <c r="E11"/>
  <c r="E10"/>
  <c r="E9"/>
  <c r="D8"/>
  <c r="C8"/>
  <c r="E7"/>
  <c r="E37" i="24"/>
  <c r="E36"/>
  <c r="E35"/>
  <c r="E34"/>
  <c r="E33"/>
  <c r="E32"/>
  <c r="E31"/>
  <c r="E30"/>
  <c r="E29"/>
  <c r="E28"/>
  <c r="E27"/>
  <c r="E26"/>
  <c r="E25"/>
  <c r="E24"/>
  <c r="D23"/>
  <c r="D14" s="1"/>
  <c r="C14"/>
  <c r="E22"/>
  <c r="E21"/>
  <c r="E20"/>
  <c r="E19"/>
  <c r="E18"/>
  <c r="E17"/>
  <c r="E16"/>
  <c r="E15"/>
  <c r="E13"/>
  <c r="E10"/>
  <c r="E9"/>
  <c r="E8"/>
  <c r="D15" i="25" l="1"/>
  <c r="D14" s="1"/>
  <c r="C15"/>
  <c r="C14" s="1"/>
  <c r="E24"/>
  <c r="E39"/>
  <c r="E14" i="24"/>
  <c r="E7"/>
  <c r="E23"/>
  <c r="C38"/>
  <c r="D38"/>
  <c r="E8" i="25"/>
  <c r="E15" l="1"/>
  <c r="D41"/>
  <c r="E38"/>
  <c r="E38" i="24"/>
  <c r="E14" i="25" l="1"/>
  <c r="C41"/>
  <c r="E41" s="1"/>
</calcChain>
</file>

<file path=xl/sharedStrings.xml><?xml version="1.0" encoding="utf-8"?>
<sst xmlns="http://schemas.openxmlformats.org/spreadsheetml/2006/main" count="98" uniqueCount="61">
  <si>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</si>
  <si>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</si>
  <si>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</si>
  <si>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</si>
  <si>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</si>
  <si>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</si>
  <si>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</si>
  <si>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</si>
  <si>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</si>
  <si>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</si>
  <si>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</si>
  <si>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Ֆինանսական օգնությունից (օգնիր մանկապարտեզիդ)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</si>
  <si>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</si>
  <si>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</si>
  <si>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</si>
  <si>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</si>
  <si>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</si>
  <si>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</si>
  <si>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</si>
  <si>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</si>
  <si>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</si>
  <si>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</si>
  <si>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</si>
  <si>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</si>
  <si>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</si>
  <si>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</si>
  <si>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</si>
  <si>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</si>
  <si>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</si>
  <si>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</si>
  <si>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</si>
  <si>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Բուժ.ծառայության գծով</t>
  </si>
  <si>
    <t>Ընթացիկ վերանորոգման գծով</t>
  </si>
  <si>
    <t>Ջեռուցման համակարգի սպասարկման գծով</t>
  </si>
  <si>
    <t>Համակարգիչների տեխնիկական սպասարկման գծով</t>
  </si>
  <si>
    <t>Համակարգչային ծրագրի և կայքի սպասարկման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</si>
  <si>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</si>
  <si>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</si>
  <si>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</si>
  <si>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</si>
  <si>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</si>
  <si>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</si>
  <si>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</si>
  <si>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</si>
  <si>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</si>
  <si>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</si>
  <si>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</si>
  <si>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</si>
  <si>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</si>
  <si>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</si>
  <si>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</si>
  <si>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</si>
  <si>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</si>
  <si>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</si>
  <si>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</si>
  <si>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</si>
  <si>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</si>
  <si>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</si>
  <si>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Ջրմուղ կոյուղու սուբսիդիայի գծով</t>
  </si>
  <si>
    <t>Կոմունալ համավճարներից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</si>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</sst>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58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1" fillId="0" borderId="0" xfId="44" applyFont="1" applyAlignment="1" applyProtection="1">
      <alignment horizontal="center" vertical="center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0" xfId="1" applyNumberFormat="1" applyFont="1" applyBorder="1" applyAlignment="1" applyProtection="1">
      <alignment vertical="center"/>
    </xf>
    <xf numFmtId="164" fontId="1" fillId="24" borderId="1" xfId="1" applyNumberFormat="1" applyFont="1" applyFill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24" borderId="1" xfId="1" applyNumberFormat="1" applyFont="1" applyFill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64" fontId="1" fillId="24" borderId="1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164" fontId="26" fillId="24" borderId="1" xfId="44" applyNumberFormat="1" applyFont="1" applyFill="1" applyBorder="1" applyAlignment="1" applyProtection="1">
      <alignment horizontal="center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zan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view="pageBreakPreview" topLeftCell="A19" zoomScaleSheetLayoutView="100" workbookViewId="0">
      <selection activeCell="G29" sqref="G29"/>
    </sheetView>
  </sheetViews>
  <sheetFormatPr defaultRowHeight="13.5"/>
  <cols>
    <col min="1" max="1" width="4.28515625" style="3" customWidth="1"/>
    <col min="2" max="2" width="52.140625" style="4" customWidth="1"/>
    <col min="3" max="3" width="18.7109375" style="4" customWidth="1"/>
    <col min="4" max="4" width="17.85546875" style="4" customWidth="1"/>
    <col min="5" max="5" width="19" style="4" customWidth="1"/>
    <col min="6" max="6" width="13.140625" style="4" customWidth="1"/>
    <col min="7" max="16384" width="9.140625" style="4"/>
  </cols>
  <sheetData>
    <row r="1" spans="1:13" ht="16.5" customHeight="1">
      <c r="A1" s="16" t="s">
        <v>1</v>
      </c>
      <c r="B1" s="16"/>
      <c r="C1" s="16"/>
      <c r="D1" s="16"/>
      <c r="E1" s="16"/>
    </row>
    <row r="2" spans="1:13" s="2" customFormat="1" ht="20.25" customHeight="1">
      <c r="A2" s="17" t="s">
        <v>2</v>
      </c>
      <c r="B2" s="17"/>
      <c r="C2" s="18">
        <v>18</v>
      </c>
      <c r="D2" s="19" t="s">
        <v>3</v>
      </c>
      <c r="E2" s="19"/>
    </row>
    <row r="3" spans="1:13" ht="45" customHeight="1">
      <c r="A3" s="20" t="s">
        <v>54</v>
      </c>
      <c r="B3" s="20"/>
      <c r="C3" s="20"/>
      <c r="D3" s="20"/>
      <c r="E3" s="20"/>
      <c r="F3" s="21"/>
      <c r="G3" s="21"/>
      <c r="H3" s="21"/>
    </row>
    <row r="4" spans="1:13" s="24" customFormat="1" ht="22.5" customHeight="1">
      <c r="A4" s="22" t="s">
        <v>60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>
      <c r="E5" s="5" t="s">
        <v>4</v>
      </c>
    </row>
    <row r="6" spans="1:13" s="2" customFormat="1" ht="63.75" customHeight="1">
      <c r="A6" s="25" t="s">
        <v>0</v>
      </c>
      <c r="B6" s="26" t="s">
        <v>5</v>
      </c>
      <c r="C6" s="27" t="s">
        <v>56</v>
      </c>
      <c r="D6" s="27" t="s">
        <v>55</v>
      </c>
      <c r="E6" s="28" t="s">
        <v>6</v>
      </c>
    </row>
    <row r="7" spans="1:13" ht="20.25" customHeight="1">
      <c r="A7" s="29" t="s">
        <v>7</v>
      </c>
      <c r="B7" s="6" t="s">
        <v>8</v>
      </c>
      <c r="C7" s="30">
        <f>SUM(C8:C10,C11:C13)</f>
        <v>18805.5</v>
      </c>
      <c r="D7" s="30">
        <f>SUM(D8:D10,D11:D13)</f>
        <v>13989.599999999999</v>
      </c>
      <c r="E7" s="30">
        <f t="shared" ref="E7:E38" si="0">D7-C7</f>
        <v>-4815.9000000000015</v>
      </c>
      <c r="F7" s="31"/>
    </row>
    <row r="8" spans="1:13" ht="18.75" customHeight="1">
      <c r="A8" s="32">
        <v>1</v>
      </c>
      <c r="B8" s="13" t="s">
        <v>9</v>
      </c>
      <c r="C8" s="33">
        <v>18202.5</v>
      </c>
      <c r="D8" s="34">
        <v>13642.8</v>
      </c>
      <c r="E8" s="34">
        <f t="shared" si="0"/>
        <v>-4559.7000000000007</v>
      </c>
      <c r="F8" s="35"/>
      <c r="G8" s="31"/>
    </row>
    <row r="9" spans="1:13" ht="18.75" customHeight="1">
      <c r="A9" s="32">
        <v>2</v>
      </c>
      <c r="B9" s="13" t="s">
        <v>10</v>
      </c>
      <c r="C9" s="33">
        <v>600</v>
      </c>
      <c r="D9" s="34">
        <v>279.60000000000002</v>
      </c>
      <c r="E9" s="34">
        <f t="shared" si="0"/>
        <v>-320.39999999999998</v>
      </c>
      <c r="F9" s="31"/>
    </row>
    <row r="10" spans="1:13" ht="18.75" customHeight="1">
      <c r="A10" s="32">
        <v>3</v>
      </c>
      <c r="B10" s="13" t="s">
        <v>11</v>
      </c>
      <c r="C10" s="33">
        <v>1</v>
      </c>
      <c r="D10" s="14">
        <v>4</v>
      </c>
      <c r="E10" s="34">
        <f t="shared" si="0"/>
        <v>3</v>
      </c>
      <c r="F10" s="31"/>
    </row>
    <row r="11" spans="1:13" ht="18.75" customHeight="1">
      <c r="A11" s="32">
        <v>4</v>
      </c>
      <c r="B11" s="13" t="s">
        <v>12</v>
      </c>
      <c r="C11" s="14">
        <v>2</v>
      </c>
      <c r="D11" s="14">
        <v>3.9</v>
      </c>
      <c r="E11" s="34">
        <f t="shared" si="0"/>
        <v>1.9</v>
      </c>
      <c r="F11" s="31"/>
    </row>
    <row r="12" spans="1:13" ht="18.75" customHeight="1">
      <c r="A12" s="32">
        <v>5</v>
      </c>
      <c r="B12" s="10" t="s">
        <v>58</v>
      </c>
      <c r="C12" s="14"/>
      <c r="D12" s="14">
        <v>4.3</v>
      </c>
      <c r="E12" s="34">
        <f t="shared" si="0"/>
        <v>4.3</v>
      </c>
      <c r="F12" s="31"/>
    </row>
    <row r="13" spans="1:13" ht="18.75" customHeight="1">
      <c r="A13" s="32">
        <v>6</v>
      </c>
      <c r="B13" s="10" t="s">
        <v>59</v>
      </c>
      <c r="C13" s="14"/>
      <c r="D13" s="14">
        <v>55</v>
      </c>
      <c r="E13" s="34">
        <f t="shared" si="0"/>
        <v>55</v>
      </c>
      <c r="F13" s="31"/>
    </row>
    <row r="14" spans="1:13" ht="19.5" customHeight="1">
      <c r="A14" s="29" t="s">
        <v>13</v>
      </c>
      <c r="B14" s="6" t="s">
        <v>14</v>
      </c>
      <c r="C14" s="7">
        <f>SUM(C15,C17:C23,C27:C36,C37:C37)</f>
        <v>18805.525000000001</v>
      </c>
      <c r="D14" s="7">
        <f>SUM(D15,D17:D23,D27:D36,D37:D37)</f>
        <v>16491.400000000001</v>
      </c>
      <c r="E14" s="30">
        <f t="shared" si="0"/>
        <v>-2314.125</v>
      </c>
      <c r="F14" s="31"/>
    </row>
    <row r="15" spans="1:13" ht="21" customHeight="1">
      <c r="A15" s="32">
        <v>1</v>
      </c>
      <c r="B15" s="13" t="s">
        <v>15</v>
      </c>
      <c r="C15" s="14">
        <v>13226.6</v>
      </c>
      <c r="D15" s="36">
        <v>12855.5</v>
      </c>
      <c r="E15" s="34">
        <f t="shared" si="0"/>
        <v>-371.10000000000036</v>
      </c>
      <c r="F15" s="31"/>
    </row>
    <row r="16" spans="1:13" s="42" customFormat="1" ht="21" customHeight="1">
      <c r="A16" s="37">
        <v>1.1000000000000001</v>
      </c>
      <c r="B16" s="15" t="s">
        <v>16</v>
      </c>
      <c r="C16" s="38">
        <v>525</v>
      </c>
      <c r="D16" s="39">
        <v>244</v>
      </c>
      <c r="E16" s="40">
        <f>D16-C16</f>
        <v>-281</v>
      </c>
      <c r="F16" s="41"/>
    </row>
    <row r="17" spans="1:6" ht="21" customHeight="1">
      <c r="A17" s="32">
        <v>2</v>
      </c>
      <c r="B17" s="13" t="s">
        <v>17</v>
      </c>
      <c r="C17" s="14">
        <v>3971.1</v>
      </c>
      <c r="D17" s="36">
        <v>2516</v>
      </c>
      <c r="E17" s="34">
        <f t="shared" si="0"/>
        <v>-1455.1</v>
      </c>
      <c r="F17" s="31"/>
    </row>
    <row r="18" spans="1:6" ht="21" customHeight="1">
      <c r="A18" s="32">
        <v>3</v>
      </c>
      <c r="B18" s="13" t="s">
        <v>18</v>
      </c>
      <c r="C18" s="14">
        <v>364.4</v>
      </c>
      <c r="D18" s="36">
        <v>211.2</v>
      </c>
      <c r="E18" s="34">
        <f t="shared" si="0"/>
        <v>-153.19999999999999</v>
      </c>
      <c r="F18" s="31"/>
    </row>
    <row r="19" spans="1:6" ht="21" customHeight="1">
      <c r="A19" s="32">
        <v>4</v>
      </c>
      <c r="B19" s="13" t="s">
        <v>19</v>
      </c>
      <c r="C19" s="14">
        <v>320.85000000000002</v>
      </c>
      <c r="D19" s="43">
        <v>277.7</v>
      </c>
      <c r="E19" s="34">
        <f t="shared" si="0"/>
        <v>-43.150000000000034</v>
      </c>
      <c r="F19" s="31"/>
    </row>
    <row r="20" spans="1:6" ht="21" customHeight="1">
      <c r="A20" s="32">
        <v>5</v>
      </c>
      <c r="B20" s="13" t="s">
        <v>20</v>
      </c>
      <c r="C20" s="14">
        <v>54</v>
      </c>
      <c r="D20" s="36">
        <v>72.7</v>
      </c>
      <c r="E20" s="34">
        <f t="shared" si="0"/>
        <v>18.700000000000003</v>
      </c>
      <c r="F20" s="31"/>
    </row>
    <row r="21" spans="1:6" ht="21" customHeight="1">
      <c r="A21" s="32">
        <v>6</v>
      </c>
      <c r="B21" s="13" t="s">
        <v>21</v>
      </c>
      <c r="C21" s="14">
        <v>6.9</v>
      </c>
      <c r="D21" s="36">
        <v>6.9</v>
      </c>
      <c r="E21" s="34">
        <f t="shared" si="0"/>
        <v>0</v>
      </c>
      <c r="F21" s="31"/>
    </row>
    <row r="22" spans="1:6" ht="21" customHeight="1">
      <c r="A22" s="32">
        <v>7</v>
      </c>
      <c r="B22" s="13" t="s">
        <v>22</v>
      </c>
      <c r="C22" s="14">
        <v>13.6</v>
      </c>
      <c r="D22" s="36">
        <v>13.5</v>
      </c>
      <c r="E22" s="34">
        <f t="shared" si="0"/>
        <v>-9.9999999999999645E-2</v>
      </c>
      <c r="F22" s="31"/>
    </row>
    <row r="23" spans="1:6" ht="21" customHeight="1">
      <c r="A23" s="32">
        <v>8</v>
      </c>
      <c r="B23" s="13" t="s">
        <v>23</v>
      </c>
      <c r="C23" s="14">
        <f>SUM(C24:C26)</f>
        <v>94.95</v>
      </c>
      <c r="D23" s="43">
        <f>SUM(D24:D26)</f>
        <v>88.1</v>
      </c>
      <c r="E23" s="34">
        <f t="shared" si="0"/>
        <v>-6.8500000000000085</v>
      </c>
      <c r="F23" s="31"/>
    </row>
    <row r="24" spans="1:6" s="42" customFormat="1" ht="21" customHeight="1">
      <c r="A24" s="37">
        <v>8.1</v>
      </c>
      <c r="B24" s="15" t="s">
        <v>24</v>
      </c>
      <c r="C24" s="38">
        <v>43.2</v>
      </c>
      <c r="D24" s="39">
        <v>38.4</v>
      </c>
      <c r="E24" s="40">
        <f t="shared" si="0"/>
        <v>-4.8000000000000043</v>
      </c>
      <c r="F24" s="41"/>
    </row>
    <row r="25" spans="1:6" s="42" customFormat="1" ht="21" customHeight="1">
      <c r="A25" s="37">
        <v>8.1999999999999993</v>
      </c>
      <c r="B25" s="15" t="s">
        <v>25</v>
      </c>
      <c r="C25" s="38">
        <v>11.25</v>
      </c>
      <c r="D25" s="39">
        <v>9.1999999999999993</v>
      </c>
      <c r="E25" s="40">
        <f t="shared" si="0"/>
        <v>-2.0500000000000007</v>
      </c>
      <c r="F25" s="41"/>
    </row>
    <row r="26" spans="1:6" s="42" customFormat="1" ht="21" customHeight="1">
      <c r="A26" s="37">
        <v>8.3000000000000007</v>
      </c>
      <c r="B26" s="15" t="s">
        <v>26</v>
      </c>
      <c r="C26" s="38">
        <v>40.5</v>
      </c>
      <c r="D26" s="39">
        <v>40.5</v>
      </c>
      <c r="E26" s="40">
        <f t="shared" si="0"/>
        <v>0</v>
      </c>
      <c r="F26" s="41"/>
    </row>
    <row r="27" spans="1:6" ht="21" customHeight="1">
      <c r="A27" s="32">
        <v>9</v>
      </c>
      <c r="B27" s="13" t="s">
        <v>27</v>
      </c>
      <c r="C27" s="14">
        <v>1.5</v>
      </c>
      <c r="D27" s="36"/>
      <c r="E27" s="34">
        <f t="shared" si="0"/>
        <v>-1.5</v>
      </c>
      <c r="F27" s="31"/>
    </row>
    <row r="28" spans="1:6" ht="21" customHeight="1">
      <c r="A28" s="32">
        <v>10</v>
      </c>
      <c r="B28" s="13" t="s">
        <v>28</v>
      </c>
      <c r="C28" s="14">
        <v>330.75</v>
      </c>
      <c r="D28" s="36">
        <v>171.9</v>
      </c>
      <c r="E28" s="34">
        <f t="shared" si="0"/>
        <v>-158.85</v>
      </c>
      <c r="F28" s="31"/>
    </row>
    <row r="29" spans="1:6" ht="21" customHeight="1">
      <c r="A29" s="32">
        <v>11</v>
      </c>
      <c r="B29" s="13" t="s">
        <v>29</v>
      </c>
      <c r="C29" s="14">
        <v>152.25</v>
      </c>
      <c r="D29" s="36">
        <v>145.9</v>
      </c>
      <c r="E29" s="34">
        <f t="shared" si="0"/>
        <v>-6.3499999999999943</v>
      </c>
      <c r="F29" s="31"/>
    </row>
    <row r="30" spans="1:6" ht="21" customHeight="1">
      <c r="A30" s="32">
        <v>12</v>
      </c>
      <c r="B30" s="9" t="s">
        <v>30</v>
      </c>
      <c r="C30" s="14">
        <v>46.125</v>
      </c>
      <c r="D30" s="36"/>
      <c r="E30" s="34">
        <f t="shared" si="0"/>
        <v>-46.125</v>
      </c>
      <c r="F30" s="31"/>
    </row>
    <row r="31" spans="1:6" ht="21" customHeight="1">
      <c r="A31" s="32">
        <v>13</v>
      </c>
      <c r="B31" s="13" t="s">
        <v>31</v>
      </c>
      <c r="C31" s="14">
        <v>66</v>
      </c>
      <c r="D31" s="36">
        <v>48</v>
      </c>
      <c r="E31" s="34">
        <f t="shared" si="0"/>
        <v>-18</v>
      </c>
      <c r="F31" s="31"/>
    </row>
    <row r="32" spans="1:6" ht="21" customHeight="1">
      <c r="A32" s="32">
        <v>14</v>
      </c>
      <c r="B32" s="13" t="s">
        <v>32</v>
      </c>
      <c r="C32" s="34">
        <v>14</v>
      </c>
      <c r="D32" s="36"/>
      <c r="E32" s="34">
        <f t="shared" si="0"/>
        <v>-14</v>
      </c>
      <c r="F32" s="31"/>
    </row>
    <row r="33" spans="1:6" ht="21" customHeight="1">
      <c r="A33" s="32">
        <v>15</v>
      </c>
      <c r="B33" s="13" t="s">
        <v>33</v>
      </c>
      <c r="C33" s="34">
        <v>36.75</v>
      </c>
      <c r="D33" s="36">
        <v>44</v>
      </c>
      <c r="E33" s="34">
        <f>D33-C33</f>
        <v>7.25</v>
      </c>
      <c r="F33" s="31"/>
    </row>
    <row r="34" spans="1:6" ht="21" customHeight="1">
      <c r="A34" s="32">
        <v>16</v>
      </c>
      <c r="B34" s="13" t="s">
        <v>34</v>
      </c>
      <c r="C34" s="14">
        <v>12</v>
      </c>
      <c r="D34" s="36">
        <v>8</v>
      </c>
      <c r="E34" s="34">
        <f t="shared" si="0"/>
        <v>-4</v>
      </c>
      <c r="F34" s="31"/>
    </row>
    <row r="35" spans="1:6" ht="21" customHeight="1">
      <c r="A35" s="32">
        <v>17</v>
      </c>
      <c r="B35" s="13" t="s">
        <v>35</v>
      </c>
      <c r="C35" s="34">
        <v>78.75</v>
      </c>
      <c r="D35" s="36"/>
      <c r="E35" s="34">
        <f t="shared" si="0"/>
        <v>-78.75</v>
      </c>
      <c r="F35" s="31"/>
    </row>
    <row r="36" spans="1:6" ht="21" customHeight="1">
      <c r="A36" s="32">
        <v>18</v>
      </c>
      <c r="B36" s="13" t="s">
        <v>36</v>
      </c>
      <c r="C36" s="34">
        <v>15</v>
      </c>
      <c r="D36" s="36">
        <v>20</v>
      </c>
      <c r="E36" s="34">
        <f t="shared" ref="E36" si="1">D36-C36</f>
        <v>5</v>
      </c>
      <c r="F36" s="31"/>
    </row>
    <row r="37" spans="1:6" ht="23.25" customHeight="1">
      <c r="A37" s="32">
        <v>19</v>
      </c>
      <c r="B37" s="44" t="s">
        <v>37</v>
      </c>
      <c r="C37" s="34"/>
      <c r="D37" s="34">
        <v>12</v>
      </c>
      <c r="E37" s="40">
        <f>D37-C37</f>
        <v>12</v>
      </c>
      <c r="F37" s="31"/>
    </row>
    <row r="38" spans="1:6" s="8" customFormat="1" ht="24.75" customHeight="1">
      <c r="A38" s="29" t="s">
        <v>38</v>
      </c>
      <c r="B38" s="45" t="s">
        <v>39</v>
      </c>
      <c r="C38" s="30">
        <f>C7-C14</f>
        <v>-2.5000000001455192E-2</v>
      </c>
      <c r="D38" s="30">
        <f>D7-D14</f>
        <v>-2501.8000000000029</v>
      </c>
      <c r="E38" s="30">
        <f t="shared" si="0"/>
        <v>-2501.7750000000015</v>
      </c>
      <c r="F38" s="46"/>
    </row>
    <row r="39" spans="1:6">
      <c r="B39" s="31"/>
      <c r="C39" s="31"/>
      <c r="D39" s="31"/>
      <c r="E39" s="31"/>
      <c r="F39" s="31"/>
    </row>
    <row r="40" spans="1:6">
      <c r="B40" s="31"/>
      <c r="C40" s="31"/>
      <c r="D40" s="31"/>
      <c r="E40" s="31"/>
      <c r="F40" s="31"/>
    </row>
    <row r="41" spans="1:6">
      <c r="B41" s="31"/>
      <c r="C41" s="31"/>
      <c r="D41" s="31"/>
      <c r="E41" s="31"/>
      <c r="F41" s="31"/>
    </row>
    <row r="42" spans="1:6">
      <c r="B42" s="31"/>
      <c r="C42" s="31"/>
      <c r="D42" s="31"/>
      <c r="E42" s="31"/>
      <c r="F42" s="31"/>
    </row>
    <row r="43" spans="1:6">
      <c r="B43" s="31"/>
      <c r="C43" s="31"/>
      <c r="D43" s="31"/>
      <c r="E43" s="31"/>
    </row>
    <row r="44" spans="1:6">
      <c r="B44" s="31"/>
      <c r="C44" s="31"/>
      <c r="D44" s="31"/>
      <c r="E44" s="31"/>
    </row>
    <row r="45" spans="1:6">
      <c r="B45" s="31"/>
      <c r="C45" s="31"/>
      <c r="D45" s="31"/>
      <c r="E45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1"/>
  <sheetViews>
    <sheetView tabSelected="1" view="pageBreakPreview" topLeftCell="A19" workbookViewId="0">
      <selection activeCell="I27" sqref="I27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2" ht="20.25" customHeight="1">
      <c r="A1" s="16" t="s">
        <v>40</v>
      </c>
      <c r="B1" s="16"/>
      <c r="C1" s="16"/>
      <c r="D1" s="16"/>
      <c r="E1" s="16"/>
    </row>
    <row r="2" spans="1:12" s="2" customFormat="1" ht="19.5" customHeight="1">
      <c r="A2" s="17" t="s">
        <v>2</v>
      </c>
      <c r="B2" s="17"/>
      <c r="C2" s="18">
        <v>18</v>
      </c>
      <c r="D2" s="19" t="s">
        <v>3</v>
      </c>
      <c r="E2" s="19"/>
    </row>
    <row r="3" spans="1:12" ht="38.25" customHeight="1">
      <c r="A3" s="20" t="s">
        <v>57</v>
      </c>
      <c r="B3" s="20"/>
      <c r="C3" s="20"/>
      <c r="D3" s="20"/>
      <c r="E3" s="20"/>
      <c r="F3" s="21"/>
      <c r="G3" s="21"/>
      <c r="H3" s="21"/>
      <c r="I3" s="21"/>
      <c r="J3" s="21"/>
    </row>
    <row r="4" spans="1:12" s="24" customFormat="1" ht="22.5" customHeight="1">
      <c r="A4" s="22" t="s">
        <v>60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</row>
    <row r="5" spans="1:12" s="2" customFormat="1" ht="12.75" customHeight="1">
      <c r="A5" s="47"/>
      <c r="B5" s="47"/>
      <c r="E5" s="48" t="s">
        <v>41</v>
      </c>
    </row>
    <row r="6" spans="1:12" s="2" customFormat="1" ht="57.75" customHeight="1">
      <c r="A6" s="25" t="s">
        <v>0</v>
      </c>
      <c r="B6" s="26" t="s">
        <v>5</v>
      </c>
      <c r="C6" s="27" t="s">
        <v>56</v>
      </c>
      <c r="D6" s="27" t="s">
        <v>55</v>
      </c>
      <c r="E6" s="28" t="s">
        <v>6</v>
      </c>
    </row>
    <row r="7" spans="1:12" s="2" customFormat="1" ht="35.25" customHeight="1">
      <c r="A7" s="49" t="s">
        <v>7</v>
      </c>
      <c r="B7" s="50" t="s">
        <v>42</v>
      </c>
      <c r="C7" s="51">
        <v>300.5</v>
      </c>
      <c r="D7" s="51">
        <v>300.5</v>
      </c>
      <c r="E7" s="51">
        <f>D7-C7</f>
        <v>0</v>
      </c>
    </row>
    <row r="8" spans="1:12" s="2" customFormat="1" ht="30.75" customHeight="1">
      <c r="A8" s="49" t="s">
        <v>13</v>
      </c>
      <c r="B8" s="50" t="s">
        <v>43</v>
      </c>
      <c r="C8" s="51">
        <f>SUM(C9:C13)</f>
        <v>17552.5</v>
      </c>
      <c r="D8" s="51">
        <f>SUM(D9:D13)</f>
        <v>13985.199999999999</v>
      </c>
      <c r="E8" s="51">
        <f>D8-C8</f>
        <v>-3567.3000000000011</v>
      </c>
    </row>
    <row r="9" spans="1:12" s="2" customFormat="1" ht="17.25" customHeight="1">
      <c r="A9" s="32">
        <v>1</v>
      </c>
      <c r="B9" s="10" t="s">
        <v>9</v>
      </c>
      <c r="C9" s="33">
        <v>16989</v>
      </c>
      <c r="D9" s="34">
        <v>13642.8</v>
      </c>
      <c r="E9" s="33">
        <f>D9-C9</f>
        <v>-3346.2000000000007</v>
      </c>
    </row>
    <row r="10" spans="1:12" s="2" customFormat="1" ht="17.25" customHeight="1">
      <c r="A10" s="32">
        <v>2</v>
      </c>
      <c r="B10" s="13" t="s">
        <v>10</v>
      </c>
      <c r="C10" s="33">
        <v>560</v>
      </c>
      <c r="D10" s="34">
        <v>279.60000000000002</v>
      </c>
      <c r="E10" s="33">
        <f>D10-C10</f>
        <v>-280.39999999999998</v>
      </c>
    </row>
    <row r="11" spans="1:12" s="2" customFormat="1" ht="17.25" customHeight="1">
      <c r="A11" s="32">
        <v>3</v>
      </c>
      <c r="B11" s="10" t="s">
        <v>11</v>
      </c>
      <c r="C11" s="33">
        <v>1</v>
      </c>
      <c r="D11" s="14">
        <v>4</v>
      </c>
      <c r="E11" s="33">
        <f t="shared" ref="E11:E40" si="0">D11-C11</f>
        <v>3</v>
      </c>
    </row>
    <row r="12" spans="1:12" s="2" customFormat="1" ht="17.25" customHeight="1">
      <c r="A12" s="32">
        <v>4</v>
      </c>
      <c r="B12" s="10" t="s">
        <v>12</v>
      </c>
      <c r="C12" s="33">
        <v>2.5</v>
      </c>
      <c r="D12" s="33">
        <v>3.8</v>
      </c>
      <c r="E12" s="33">
        <f t="shared" si="0"/>
        <v>1.2999999999999998</v>
      </c>
    </row>
    <row r="13" spans="1:12" s="2" customFormat="1" ht="17.25" customHeight="1">
      <c r="A13" s="32">
        <v>5</v>
      </c>
      <c r="B13" s="10" t="s">
        <v>59</v>
      </c>
      <c r="C13" s="33"/>
      <c r="D13" s="33">
        <v>55</v>
      </c>
      <c r="E13" s="33">
        <f>D13-C13</f>
        <v>55</v>
      </c>
    </row>
    <row r="14" spans="1:12" s="2" customFormat="1" ht="32.25" customHeight="1">
      <c r="A14" s="49" t="s">
        <v>38</v>
      </c>
      <c r="B14" s="50" t="s">
        <v>44</v>
      </c>
      <c r="C14" s="51">
        <f>C15+C38</f>
        <v>16763.199999999997</v>
      </c>
      <c r="D14" s="51">
        <f>D15+D38</f>
        <v>14224.899999999998</v>
      </c>
      <c r="E14" s="51">
        <f t="shared" si="0"/>
        <v>-2538.2999999999993</v>
      </c>
    </row>
    <row r="15" spans="1:12" s="2" customFormat="1" ht="18" customHeight="1">
      <c r="A15" s="49" t="s">
        <v>45</v>
      </c>
      <c r="B15" s="50" t="s">
        <v>46</v>
      </c>
      <c r="C15" s="51">
        <f>SUM(C16,C18:C24,C28:C36,C37:C37)</f>
        <v>16763.199999999997</v>
      </c>
      <c r="D15" s="51">
        <f>SUM(D16,D18:D24,D28:D36,D37:D37)</f>
        <v>14179.899999999998</v>
      </c>
      <c r="E15" s="51">
        <f t="shared" si="0"/>
        <v>-2583.2999999999993</v>
      </c>
    </row>
    <row r="16" spans="1:12" s="2" customFormat="1" ht="18" customHeight="1">
      <c r="A16" s="32">
        <v>1</v>
      </c>
      <c r="B16" s="13" t="s">
        <v>15</v>
      </c>
      <c r="C16" s="33">
        <v>11737</v>
      </c>
      <c r="D16" s="52">
        <v>11450</v>
      </c>
      <c r="E16" s="33">
        <f t="shared" si="0"/>
        <v>-287</v>
      </c>
    </row>
    <row r="17" spans="1:8" s="2" customFormat="1" ht="18" customHeight="1">
      <c r="A17" s="37">
        <v>1.1000000000000001</v>
      </c>
      <c r="B17" s="15" t="s">
        <v>16</v>
      </c>
      <c r="C17" s="33">
        <v>420</v>
      </c>
      <c r="D17" s="52">
        <v>244</v>
      </c>
      <c r="E17" s="33">
        <f t="shared" si="0"/>
        <v>-176</v>
      </c>
    </row>
    <row r="18" spans="1:8" s="2" customFormat="1" ht="18" customHeight="1">
      <c r="A18" s="32">
        <v>2</v>
      </c>
      <c r="B18" s="13" t="s">
        <v>17</v>
      </c>
      <c r="C18" s="33">
        <v>3529.9</v>
      </c>
      <c r="D18" s="52">
        <v>1672.7</v>
      </c>
      <c r="E18" s="33">
        <f t="shared" si="0"/>
        <v>-1857.2</v>
      </c>
    </row>
    <row r="19" spans="1:8" s="2" customFormat="1" ht="18" customHeight="1">
      <c r="A19" s="32">
        <v>3</v>
      </c>
      <c r="B19" s="13" t="s">
        <v>18</v>
      </c>
      <c r="C19" s="33">
        <v>324</v>
      </c>
      <c r="D19" s="52">
        <v>210.9</v>
      </c>
      <c r="E19" s="33">
        <f t="shared" si="0"/>
        <v>-113.1</v>
      </c>
    </row>
    <row r="20" spans="1:8" s="2" customFormat="1" ht="18" customHeight="1">
      <c r="A20" s="32">
        <v>4</v>
      </c>
      <c r="B20" s="13" t="s">
        <v>19</v>
      </c>
      <c r="C20" s="33">
        <v>282.75</v>
      </c>
      <c r="D20" s="52">
        <v>242.3</v>
      </c>
      <c r="E20" s="33">
        <f t="shared" si="0"/>
        <v>-40.449999999999989</v>
      </c>
    </row>
    <row r="21" spans="1:8" s="2" customFormat="1" ht="18" customHeight="1">
      <c r="A21" s="32">
        <v>5</v>
      </c>
      <c r="B21" s="13" t="s">
        <v>20</v>
      </c>
      <c r="C21" s="33">
        <v>43.9</v>
      </c>
      <c r="D21" s="52">
        <v>53.4</v>
      </c>
      <c r="E21" s="33">
        <f t="shared" si="0"/>
        <v>9.5</v>
      </c>
    </row>
    <row r="22" spans="1:8" s="2" customFormat="1" ht="16.5" customHeight="1">
      <c r="A22" s="32">
        <v>6</v>
      </c>
      <c r="B22" s="13" t="s">
        <v>21</v>
      </c>
      <c r="C22" s="33">
        <v>6.1</v>
      </c>
      <c r="D22" s="52">
        <v>6.9</v>
      </c>
      <c r="E22" s="33">
        <f t="shared" si="0"/>
        <v>0.80000000000000071</v>
      </c>
      <c r="F22" s="53"/>
      <c r="G22" s="53"/>
      <c r="H22" s="53"/>
    </row>
    <row r="23" spans="1:8" s="2" customFormat="1" ht="17.25">
      <c r="A23" s="32">
        <v>7</v>
      </c>
      <c r="B23" s="13" t="s">
        <v>22</v>
      </c>
      <c r="C23" s="33">
        <v>12</v>
      </c>
      <c r="D23" s="52">
        <v>13.5</v>
      </c>
      <c r="E23" s="33">
        <f t="shared" si="0"/>
        <v>1.5</v>
      </c>
    </row>
    <row r="24" spans="1:8" s="2" customFormat="1" ht="17.25">
      <c r="A24" s="32">
        <v>8</v>
      </c>
      <c r="B24" s="13" t="s">
        <v>23</v>
      </c>
      <c r="C24" s="33">
        <f>SUM(C25:C27)</f>
        <v>83.65</v>
      </c>
      <c r="D24" s="52">
        <f>SUM(D25:D27)</f>
        <v>80.900000000000006</v>
      </c>
      <c r="E24" s="33">
        <f t="shared" si="0"/>
        <v>-2.75</v>
      </c>
    </row>
    <row r="25" spans="1:8" s="1" customFormat="1" ht="17.25">
      <c r="A25" s="37">
        <v>8.1</v>
      </c>
      <c r="B25" s="15" t="s">
        <v>24</v>
      </c>
      <c r="C25" s="54">
        <v>38.4</v>
      </c>
      <c r="D25" s="55">
        <v>38.4</v>
      </c>
      <c r="E25" s="54">
        <f t="shared" si="0"/>
        <v>0</v>
      </c>
    </row>
    <row r="26" spans="1:8" s="2" customFormat="1" ht="17.25">
      <c r="A26" s="37">
        <v>8.1999999999999993</v>
      </c>
      <c r="B26" s="15" t="s">
        <v>25</v>
      </c>
      <c r="C26" s="54">
        <v>9.25</v>
      </c>
      <c r="D26" s="55">
        <v>2</v>
      </c>
      <c r="E26" s="54">
        <f t="shared" si="0"/>
        <v>-7.25</v>
      </c>
    </row>
    <row r="27" spans="1:8" s="2" customFormat="1" ht="18" customHeight="1">
      <c r="A27" s="37">
        <v>8.3000000000000007</v>
      </c>
      <c r="B27" s="15" t="s">
        <v>26</v>
      </c>
      <c r="C27" s="54">
        <v>36</v>
      </c>
      <c r="D27" s="55">
        <v>40.5</v>
      </c>
      <c r="E27" s="54">
        <f t="shared" si="0"/>
        <v>4.5</v>
      </c>
    </row>
    <row r="28" spans="1:8" s="2" customFormat="1" ht="18" customHeight="1">
      <c r="A28" s="32">
        <v>9</v>
      </c>
      <c r="B28" s="13" t="s">
        <v>27</v>
      </c>
      <c r="C28" s="33">
        <v>1.45</v>
      </c>
      <c r="D28" s="52"/>
      <c r="E28" s="33">
        <f t="shared" si="0"/>
        <v>-1.45</v>
      </c>
    </row>
    <row r="29" spans="1:8" s="2" customFormat="1" ht="18" customHeight="1">
      <c r="A29" s="32">
        <v>10</v>
      </c>
      <c r="B29" s="13" t="s">
        <v>28</v>
      </c>
      <c r="C29" s="33">
        <v>330.8</v>
      </c>
      <c r="D29" s="52">
        <v>172</v>
      </c>
      <c r="E29" s="33">
        <f t="shared" si="0"/>
        <v>-158.80000000000001</v>
      </c>
    </row>
    <row r="30" spans="1:8" s="2" customFormat="1" ht="18" customHeight="1">
      <c r="A30" s="32">
        <v>11</v>
      </c>
      <c r="B30" s="13" t="s">
        <v>29</v>
      </c>
      <c r="C30" s="33">
        <v>152.30000000000001</v>
      </c>
      <c r="D30" s="52">
        <v>130.30000000000001</v>
      </c>
      <c r="E30" s="33">
        <f t="shared" si="0"/>
        <v>-22</v>
      </c>
    </row>
    <row r="31" spans="1:8" s="2" customFormat="1" ht="18" customHeight="1">
      <c r="A31" s="32">
        <v>12</v>
      </c>
      <c r="B31" s="9" t="s">
        <v>30</v>
      </c>
      <c r="C31" s="33">
        <v>46.1</v>
      </c>
      <c r="D31" s="33"/>
      <c r="E31" s="33">
        <f t="shared" si="0"/>
        <v>-46.1</v>
      </c>
    </row>
    <row r="32" spans="1:8" s="2" customFormat="1" ht="18" customHeight="1">
      <c r="A32" s="32">
        <v>13</v>
      </c>
      <c r="B32" s="13" t="s">
        <v>31</v>
      </c>
      <c r="C32" s="33">
        <v>58.65</v>
      </c>
      <c r="D32" s="33">
        <v>48</v>
      </c>
      <c r="E32" s="33">
        <f t="shared" si="0"/>
        <v>-10.649999999999999</v>
      </c>
    </row>
    <row r="33" spans="1:5" s="2" customFormat="1" ht="18" customHeight="1">
      <c r="A33" s="32">
        <v>14</v>
      </c>
      <c r="B33" s="13" t="s">
        <v>32</v>
      </c>
      <c r="C33" s="33">
        <v>18.600000000000001</v>
      </c>
      <c r="D33" s="33"/>
      <c r="E33" s="33">
        <f t="shared" si="0"/>
        <v>-18.600000000000001</v>
      </c>
    </row>
    <row r="34" spans="1:5" s="2" customFormat="1" ht="18" customHeight="1">
      <c r="A34" s="32">
        <v>15</v>
      </c>
      <c r="B34" s="13" t="s">
        <v>33</v>
      </c>
      <c r="C34" s="33">
        <v>41</v>
      </c>
      <c r="D34" s="52">
        <v>8</v>
      </c>
      <c r="E34" s="33">
        <f t="shared" si="0"/>
        <v>-33</v>
      </c>
    </row>
    <row r="35" spans="1:5" s="2" customFormat="1" ht="18" customHeight="1">
      <c r="A35" s="32">
        <v>16</v>
      </c>
      <c r="B35" s="13" t="s">
        <v>34</v>
      </c>
      <c r="C35" s="33">
        <v>12</v>
      </c>
      <c r="D35" s="52">
        <v>8</v>
      </c>
      <c r="E35" s="33">
        <f t="shared" si="0"/>
        <v>-4</v>
      </c>
    </row>
    <row r="36" spans="1:5" s="2" customFormat="1" ht="18" customHeight="1">
      <c r="A36" s="32">
        <v>17</v>
      </c>
      <c r="B36" s="13" t="s">
        <v>36</v>
      </c>
      <c r="C36" s="33">
        <v>20</v>
      </c>
      <c r="D36" s="33">
        <v>20</v>
      </c>
      <c r="E36" s="33">
        <f t="shared" si="0"/>
        <v>0</v>
      </c>
    </row>
    <row r="37" spans="1:5" s="2" customFormat="1" ht="18" customHeight="1">
      <c r="A37" s="32">
        <v>18</v>
      </c>
      <c r="B37" s="9" t="s">
        <v>47</v>
      </c>
      <c r="C37" s="33">
        <v>63</v>
      </c>
      <c r="D37" s="33">
        <v>63</v>
      </c>
      <c r="E37" s="33">
        <f t="shared" si="0"/>
        <v>0</v>
      </c>
    </row>
    <row r="38" spans="1:5" s="2" customFormat="1" ht="18" customHeight="1">
      <c r="A38" s="49" t="s">
        <v>48</v>
      </c>
      <c r="B38" s="50" t="s">
        <v>49</v>
      </c>
      <c r="C38" s="51">
        <f>C39</f>
        <v>0</v>
      </c>
      <c r="D38" s="51">
        <f>D39</f>
        <v>45</v>
      </c>
      <c r="E38" s="51">
        <f t="shared" si="0"/>
        <v>45</v>
      </c>
    </row>
    <row r="39" spans="1:5" s="2" customFormat="1" ht="21.75" customHeight="1">
      <c r="A39" s="56">
        <v>1</v>
      </c>
      <c r="B39" s="12" t="s">
        <v>50</v>
      </c>
      <c r="C39" s="33">
        <f>SUM(C40:C40)</f>
        <v>0</v>
      </c>
      <c r="D39" s="33">
        <f>SUM(D40:D40)</f>
        <v>45</v>
      </c>
      <c r="E39" s="33">
        <f t="shared" si="0"/>
        <v>45</v>
      </c>
    </row>
    <row r="40" spans="1:5" s="2" customFormat="1" ht="18" customHeight="1">
      <c r="A40" s="57">
        <v>1.1000000000000001</v>
      </c>
      <c r="B40" s="11" t="s">
        <v>51</v>
      </c>
      <c r="C40" s="54"/>
      <c r="D40" s="54">
        <v>45</v>
      </c>
      <c r="E40" s="33">
        <f t="shared" si="0"/>
        <v>45</v>
      </c>
    </row>
    <row r="41" spans="1:5" s="1" customFormat="1" ht="39" customHeight="1">
      <c r="A41" s="49" t="s">
        <v>52</v>
      </c>
      <c r="B41" s="50" t="s">
        <v>53</v>
      </c>
      <c r="C41" s="51">
        <f>C7+C8-C14</f>
        <v>1089.8000000000029</v>
      </c>
      <c r="D41" s="51">
        <f>D7+D8-D14</f>
        <v>60.800000000001091</v>
      </c>
      <c r="E41" s="51">
        <f t="shared" ref="E41" si="1">D41-C41</f>
        <v>-1029.0000000000018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2018-11-03T12:37:09Z</dcterms:modified>
</cp:coreProperties>
</file>